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bashkova\AR GROUP\4_4 корпус  Литер Б. Б1\1_ВОР\2024.08.15_4К_ВОР_Ограждение стекляное французского балкона — копия\"/>
    </mc:Choice>
  </mc:AlternateContent>
  <xr:revisionPtr revIDLastSave="0" documentId="13_ncr:1_{4631B189-AFF9-49E2-A716-78D9DADE9A47}" xr6:coauthVersionLast="47" xr6:coauthVersionMax="47" xr10:uidLastSave="{00000000-0000-0000-0000-000000000000}"/>
  <bookViews>
    <workbookView xWindow="-120" yWindow="-120" windowWidth="29040" windowHeight="15840" xr2:uid="{C7EB7C79-592C-4A11-A242-F511A62303E8}"/>
  </bookViews>
  <sheets>
    <sheet name="КП " sheetId="4" r:id="rId1"/>
    <sheet name="Коммерческий условия" sheetId="5" r:id="rId2"/>
  </sheets>
  <definedNames>
    <definedName name="_xlnm.Print_Area" localSheetId="0">'КП '!$A$1:$J$49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4" l="1"/>
  <c r="H23" i="4" s="1"/>
  <c r="J23" i="4" s="1"/>
  <c r="G27" i="4"/>
  <c r="G24" i="4"/>
  <c r="G26" i="4"/>
  <c r="G23" i="4"/>
  <c r="A23" i="4"/>
  <c r="A24" i="4" s="1"/>
  <c r="G22" i="4"/>
  <c r="A27" i="4" l="1"/>
  <c r="D24" i="4"/>
  <c r="D26" i="4" s="1"/>
  <c r="I24" i="4" l="1"/>
  <c r="J24" i="4" s="1"/>
  <c r="I26" i="4"/>
  <c r="J26" i="4" s="1"/>
  <c r="D27" i="4" l="1"/>
  <c r="I27" i="4" s="1"/>
  <c r="J27" i="4" s="1"/>
  <c r="H22" i="4"/>
  <c r="J22" i="4" s="1"/>
  <c r="I29" i="4" l="1"/>
  <c r="H28" i="4"/>
  <c r="J30" i="4" l="1"/>
</calcChain>
</file>

<file path=xl/sharedStrings.xml><?xml version="1.0" encoding="utf-8"?>
<sst xmlns="http://schemas.openxmlformats.org/spreadsheetml/2006/main" count="104" uniqueCount="68">
  <si>
    <t>ед.
изм.</t>
  </si>
  <si>
    <t>КОММЕРЧЕСКОЕ ПРЕДЛОЖЕНИЕ</t>
  </si>
  <si>
    <t>Кому:</t>
  </si>
  <si>
    <t>Объект:</t>
  </si>
  <si>
    <t>Адрес:</t>
  </si>
  <si>
    <t>Вид работ:</t>
  </si>
  <si>
    <t>№ 
п/п</t>
  </si>
  <si>
    <t>Наименование работ и затрат</t>
  </si>
  <si>
    <t>кол-во</t>
  </si>
  <si>
    <t>стоимость работ
на ед.измерения
 в руб. с НДС</t>
  </si>
  <si>
    <t>твердая договорная цена
на полный объем
в руб. с НДС</t>
  </si>
  <si>
    <t>материалы</t>
  </si>
  <si>
    <t>работа</t>
  </si>
  <si>
    <t>всего</t>
  </si>
  <si>
    <t>ООО "_______________________" готово выполнить полный комплекс работ по облицовки стены на нижеследующих условиях:</t>
  </si>
  <si>
    <t>Итого материалы</t>
  </si>
  <si>
    <t xml:space="preserve">Итого работа </t>
  </si>
  <si>
    <t>ВСЕГО</t>
  </si>
  <si>
    <t>Сроки производства работ (календарных дней): __________________________</t>
  </si>
  <si>
    <t>Проект рассмотрен. Расчет цены  выполнен в соответствии с проектом и Технических заданием.</t>
  </si>
  <si>
    <t>С условиями договора ознакомлен и согласен. Принимается типовая форма договора в редакции Генподрядчика.</t>
  </si>
  <si>
    <t>С условиями финансирования согласен.</t>
  </si>
  <si>
    <t xml:space="preserve">Приложения (копии документов): </t>
  </si>
  <si>
    <t>-</t>
  </si>
  <si>
    <t>свидетельство о допуске к ведению работ (СРО);</t>
  </si>
  <si>
    <t>свидетельство о регистрации юридического лица (ОГРН);</t>
  </si>
  <si>
    <t>свидетельство о постановке на учет юридического лица  в налоговом органе  (ИНН);</t>
  </si>
  <si>
    <t>устав организации;</t>
  </si>
  <si>
    <t>выписка из ЕГРЮЛ ;</t>
  </si>
  <si>
    <t>документы, подтверждающие полномочия на право подписания договора (приказ о назначении на должность, протокол, решение, доверенность от организации на подписанта о наделении полномочий).</t>
  </si>
  <si>
    <t>бухгалтерский баланс (форма 1,2,5)</t>
  </si>
  <si>
    <t xml:space="preserve">Генеральный директор </t>
  </si>
  <si>
    <t>должность руководителя организации</t>
  </si>
  <si>
    <t>подпись</t>
  </si>
  <si>
    <t>ФИО</t>
  </si>
  <si>
    <t>Краснодарский Край, г. Сочи, ул. Виноградная 14,</t>
  </si>
  <si>
    <t xml:space="preserve">Данные о компании </t>
  </si>
  <si>
    <t xml:space="preserve">Наименование компании </t>
  </si>
  <si>
    <t>ИНН</t>
  </si>
  <si>
    <t>Адрес</t>
  </si>
  <si>
    <t xml:space="preserve">Ф.И.О. директора </t>
  </si>
  <si>
    <t>Ф.И.О. контактного лица, телефон, e-mail</t>
  </si>
  <si>
    <t>х</t>
  </si>
  <si>
    <t>Авансирование</t>
  </si>
  <si>
    <t>%</t>
  </si>
  <si>
    <t>Срок выполнения работ</t>
  </si>
  <si>
    <t>мес</t>
  </si>
  <si>
    <t>НДС</t>
  </si>
  <si>
    <t>с ндс/без НДС</t>
  </si>
  <si>
    <t>Допуски СРО к указанным работам</t>
  </si>
  <si>
    <t>есть/нет</t>
  </si>
  <si>
    <t>Гарантийные обязательства</t>
  </si>
  <si>
    <t>Численность работников, согласно штатного расписания</t>
  </si>
  <si>
    <t xml:space="preserve">Наличие опыта работы на рынке </t>
  </si>
  <si>
    <t>кол-во лет</t>
  </si>
  <si>
    <t>п.м.</t>
  </si>
  <si>
    <t>"Объект культурного наследия регионального значения «Санаторий им. Кирова, где в годы Великой Отечественной войны размещались госпитали №3206, 3183», 1941-1945 годы" (корпус столовой 4 (Литер "Б")</t>
  </si>
  <si>
    <r>
      <t xml:space="preserve">карточка учета организации; - </t>
    </r>
    <r>
      <rPr>
        <b/>
        <sz val="11"/>
        <rFont val="Arial Narrow"/>
        <family val="2"/>
        <charset val="204"/>
      </rPr>
      <t>АНКЕТА ОРГАНИЗАЦИИ</t>
    </r>
  </si>
  <si>
    <t>1,1</t>
  </si>
  <si>
    <t>Проведение испытаний ограждающих конструкций по ГОСТ 25772-86 в соответствии с требованиями СП 20.13330.2016, подтвердженных сертифицированной лабораторией</t>
  </si>
  <si>
    <t>Очистка смонтированных конструкций от загрязнений (грязь, пыль, затвердевшие строительные материалы).                                   Клининговая очистка металлических и стеклянных поверхностей конструкций</t>
  </si>
  <si>
    <t>Х</t>
  </si>
  <si>
    <t>Изготовление стеклянных панелей ограждения Тип-1 из двойного стекла, закаленного триплекс  2х4мм, цвет- шампань прозрачное (после согласования образцов Заказчиком)</t>
  </si>
  <si>
    <t>Сборка, монтаж ограждения, в том числе: устройство отверстий в облицовочном керамограните с переходом в  тело бетона,  устройство отверстий в стене; крепление анкеров на клеевой состав (тип и количество анкеров в соответствии с рабочими схемами учтена в стоимости материалов); монтаж металлоконструкций; монтаж стеклянных панелей ограждения; установка декоративных крышек и элементов.</t>
  </si>
  <si>
    <t>Комплекс работ по изготовлению и монтажу наружных стеклянных ограждений  террасы цокольного этажа корпуса 4 (Литер Б)</t>
  </si>
  <si>
    <t>1 Раздел. Ограждение террасы</t>
  </si>
  <si>
    <t>2 Раздел. Испытания. Клининг</t>
  </si>
  <si>
    <t>Изготовление элементов ограждения- h=1,2м, квадратная металлическая труба из нержавеющей стали, шлифованная, обработанная нитритом титана под бронзу (стойки и поручень, крепления, элементы креплений после согласования образцов Заказчиком)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</si>
</sst>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name val="Times New Roman"/>
      <family val="1"/>
      <charset val="204"/>
    </font>
    <font>
      <b/>
      <u/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1"/>
      <color rgb="FF0000FF"/>
      <name val="Arial Narrow"/>
      <family val="2"/>
      <charset val="204"/>
    </font>
    <font>
      <u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0" xfId="1" applyFont="1"/>
    <xf numFmtId="0" fontId="3" fillId="0" borderId="0" xfId="1" applyFont="1" applyProtection="1">
      <protection locked="0"/>
    </xf>
    <xf numFmtId="2" fontId="3" fillId="0" borderId="0" xfId="1" applyNumberFormat="1" applyFont="1"/>
    <xf numFmtId="0" fontId="4" fillId="0" borderId="0" xfId="1" applyFont="1"/>
    <xf numFmtId="0" fontId="8" fillId="0" borderId="0" xfId="1" applyFont="1"/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4" fontId="3" fillId="0" borderId="3" xfId="2" applyNumberFormat="1" applyFont="1" applyBorder="1" applyAlignment="1">
      <alignment horizontal="center" vertical="center" wrapText="1"/>
    </xf>
    <xf numFmtId="4" fontId="3" fillId="3" borderId="35" xfId="2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0" fontId="7" fillId="3" borderId="37" xfId="2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vertical="center" wrapText="1"/>
    </xf>
    <xf numFmtId="0" fontId="7" fillId="3" borderId="35" xfId="2" applyFont="1" applyFill="1" applyBorder="1" applyAlignment="1">
      <alignment horizontal="center" vertical="center" wrapText="1"/>
    </xf>
    <xf numFmtId="4" fontId="7" fillId="3" borderId="35" xfId="2" applyNumberFormat="1" applyFont="1" applyFill="1" applyBorder="1" applyAlignment="1">
      <alignment horizontal="center" vertical="center" wrapText="1"/>
    </xf>
    <xf numFmtId="4" fontId="3" fillId="3" borderId="35" xfId="2" applyNumberFormat="1" applyFont="1" applyFill="1" applyBorder="1" applyAlignment="1">
      <alignment horizontal="center" vertical="center"/>
    </xf>
    <xf numFmtId="4" fontId="7" fillId="3" borderId="35" xfId="2" applyNumberFormat="1" applyFont="1" applyFill="1" applyBorder="1" applyAlignment="1">
      <alignment horizontal="center" vertical="center"/>
    </xf>
    <xf numFmtId="4" fontId="7" fillId="3" borderId="36" xfId="2" applyNumberFormat="1" applyFont="1" applyFill="1" applyBorder="1" applyAlignment="1">
      <alignment horizontal="center" vertical="center"/>
    </xf>
    <xf numFmtId="0" fontId="7" fillId="3" borderId="14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horizontal="center" vertical="center"/>
    </xf>
    <xf numFmtId="4" fontId="7" fillId="3" borderId="15" xfId="2" applyNumberFormat="1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1" xfId="2" applyFont="1" applyFill="1" applyBorder="1" applyAlignment="1">
      <alignment horizontal="center" vertical="center"/>
    </xf>
    <xf numFmtId="4" fontId="7" fillId="3" borderId="11" xfId="2" applyNumberFormat="1" applyFont="1" applyFill="1" applyBorder="1" applyAlignment="1">
      <alignment horizontal="center" vertical="center" wrapText="1"/>
    </xf>
    <xf numFmtId="4" fontId="3" fillId="3" borderId="11" xfId="2" applyNumberFormat="1" applyFont="1" applyFill="1" applyBorder="1" applyAlignment="1">
      <alignment horizontal="center" vertical="center"/>
    </xf>
    <xf numFmtId="4" fontId="7" fillId="3" borderId="12" xfId="2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/>
    <xf numFmtId="0" fontId="3" fillId="0" borderId="2" xfId="2" applyFont="1" applyBorder="1" applyAlignment="1">
      <alignment horizontal="center" vertical="center"/>
    </xf>
    <xf numFmtId="49" fontId="7" fillId="0" borderId="0" xfId="2" applyNumberFormat="1" applyFont="1"/>
    <xf numFmtId="0" fontId="3" fillId="0" borderId="0" xfId="2" applyFont="1" applyAlignment="1">
      <alignment horizontal="center" vertical="center"/>
    </xf>
    <xf numFmtId="4" fontId="3" fillId="0" borderId="0" xfId="2" applyNumberFormat="1" applyFont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9" fontId="9" fillId="0" borderId="0" xfId="2" applyNumberFormat="1" applyFont="1" applyAlignment="1">
      <alignment vertical="center" wrapText="1"/>
    </xf>
    <xf numFmtId="0" fontId="8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49" fontId="6" fillId="0" borderId="0" xfId="2" applyNumberFormat="1" applyFont="1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49" fontId="6" fillId="0" borderId="0" xfId="2" applyNumberFormat="1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4" fontId="7" fillId="0" borderId="0" xfId="2" applyNumberFormat="1" applyFont="1" applyAlignment="1">
      <alignment horizontal="center" vertical="center" wrapText="1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19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49" fontId="7" fillId="0" borderId="13" xfId="2" applyNumberFormat="1" applyFont="1" applyBorder="1" applyAlignment="1">
      <alignment horizontal="center" vertical="center" wrapText="1"/>
    </xf>
    <xf numFmtId="4" fontId="7" fillId="0" borderId="13" xfId="2" applyNumberFormat="1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49" fontId="7" fillId="3" borderId="35" xfId="2" applyNumberFormat="1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wrapText="1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top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4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7" fillId="3" borderId="35" xfId="2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4" fontId="7" fillId="0" borderId="16" xfId="2" applyNumberFormat="1" applyFont="1" applyBorder="1" applyAlignment="1">
      <alignment horizontal="center" vertical="center" wrapText="1"/>
    </xf>
    <xf numFmtId="4" fontId="7" fillId="0" borderId="18" xfId="2" applyNumberFormat="1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7" fillId="0" borderId="0" xfId="2" applyFont="1" applyAlignment="1" applyProtection="1">
      <alignment horizontal="left" vertical="center" wrapText="1"/>
      <protection locked="0"/>
    </xf>
    <xf numFmtId="49" fontId="6" fillId="0" borderId="7" xfId="2" applyNumberFormat="1" applyFont="1" applyBorder="1" applyAlignment="1">
      <alignment horizontal="center" vertical="center" wrapText="1"/>
    </xf>
    <xf numFmtId="49" fontId="6" fillId="0" borderId="8" xfId="2" applyNumberFormat="1" applyFont="1" applyBorder="1" applyAlignment="1">
      <alignment horizontal="center" vertical="center" wrapText="1"/>
    </xf>
    <xf numFmtId="49" fontId="6" fillId="0" borderId="9" xfId="2" applyNumberFormat="1" applyFont="1" applyBorder="1" applyAlignment="1">
      <alignment horizontal="center" vertical="center" wrapText="1"/>
    </xf>
    <xf numFmtId="49" fontId="6" fillId="0" borderId="14" xfId="2" applyNumberFormat="1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15" xfId="2" applyNumberFormat="1" applyFont="1" applyBorder="1" applyAlignment="1">
      <alignment horizontal="center" vertical="center" wrapText="1"/>
    </xf>
    <xf numFmtId="49" fontId="6" fillId="0" borderId="10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6" fillId="0" borderId="12" xfId="2" applyNumberFormat="1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49" fontId="7" fillId="0" borderId="16" xfId="2" applyNumberFormat="1" applyFont="1" applyBorder="1" applyAlignment="1">
      <alignment horizontal="center" vertical="center" wrapText="1"/>
    </xf>
    <xf numFmtId="49" fontId="7" fillId="0" borderId="18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3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33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34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</cellXfs>
  <cellStyles count="5">
    <cellStyle name="Обычный" xfId="0" builtinId="0"/>
    <cellStyle name="Обычный 10 3" xfId="1" xr:uid="{C55EBAEB-74D5-46E1-A084-B5F4AA5C0719}"/>
    <cellStyle name="Обычный 2" xfId="4" xr:uid="{21FD21A6-C050-40E6-A1DB-61D5A52DE00F}"/>
    <cellStyle name="Обычный 3" xfId="3" xr:uid="{CEEC200A-02EA-45A9-8676-3A447FE7EB79}"/>
    <cellStyle name="Обычный 5" xfId="2" xr:uid="{C6D074F6-149C-4FBA-965F-D47DE00474D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2CBD-206E-47D9-B627-AD90AC34D088}">
  <dimension ref="A1:AZ51"/>
  <sheetViews>
    <sheetView tabSelected="1" topLeftCell="A25" zoomScale="115" zoomScaleNormal="115" zoomScaleSheetLayoutView="115" workbookViewId="0">
      <selection activeCell="I35" sqref="I35"/>
    </sheetView>
  </sheetViews>
  <sheetFormatPr defaultRowHeight="16.5" x14ac:dyDescent="0.3"/>
  <cols>
    <col min="1" max="1" width="4.5703125" style="34" customWidth="1"/>
    <col min="2" max="2" width="55.140625" style="105" customWidth="1"/>
    <col min="3" max="3" width="9.140625" style="106"/>
    <col min="4" max="4" width="11" style="107" bestFit="1" customWidth="1"/>
    <col min="5" max="5" width="13.85546875" style="106" customWidth="1"/>
    <col min="6" max="7" width="11.7109375" style="108" customWidth="1"/>
    <col min="8" max="8" width="13.7109375" style="108" customWidth="1"/>
    <col min="9" max="10" width="11.7109375" style="108" customWidth="1"/>
    <col min="11" max="11" width="48" style="34" customWidth="1"/>
    <col min="12" max="16384" width="9.140625" style="34"/>
  </cols>
  <sheetData>
    <row r="1" spans="1:12" s="1" customFormat="1" x14ac:dyDescent="0.3">
      <c r="A1" s="35"/>
      <c r="B1" s="36"/>
      <c r="C1" s="37"/>
      <c r="D1" s="38"/>
      <c r="E1" s="37"/>
      <c r="F1" s="37"/>
      <c r="G1" s="37"/>
      <c r="H1" s="37"/>
      <c r="I1" s="37"/>
      <c r="J1" s="37"/>
    </row>
    <row r="2" spans="1:12" s="1" customFormat="1" x14ac:dyDescent="0.3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2" s="1" customFormat="1" x14ac:dyDescent="0.3">
      <c r="A3" s="35"/>
      <c r="B3" s="36"/>
      <c r="C3" s="37"/>
      <c r="D3" s="38"/>
      <c r="E3" s="37"/>
      <c r="F3" s="39" t="s">
        <v>2</v>
      </c>
      <c r="G3" s="127"/>
      <c r="H3" s="127"/>
      <c r="I3" s="127"/>
      <c r="J3" s="127"/>
    </row>
    <row r="4" spans="1:12" s="1" customFormat="1" x14ac:dyDescent="0.3">
      <c r="A4" s="40" t="s">
        <v>3</v>
      </c>
      <c r="B4" s="40"/>
      <c r="C4" s="37"/>
      <c r="D4" s="38"/>
      <c r="E4" s="37"/>
      <c r="F4" s="37"/>
      <c r="G4" s="41"/>
      <c r="H4" s="41"/>
      <c r="I4" s="41"/>
      <c r="J4" s="41"/>
    </row>
    <row r="5" spans="1:12" s="1" customFormat="1" ht="49.5" customHeight="1" x14ac:dyDescent="0.3">
      <c r="A5" s="35"/>
      <c r="B5" s="128" t="s">
        <v>56</v>
      </c>
      <c r="C5" s="128"/>
      <c r="D5" s="128"/>
      <c r="E5" s="128"/>
      <c r="F5" s="128"/>
      <c r="G5" s="128"/>
      <c r="H5" s="128"/>
      <c r="I5" s="128"/>
      <c r="J5" s="128"/>
    </row>
    <row r="6" spans="1:12" s="1" customFormat="1" x14ac:dyDescent="0.3">
      <c r="A6" s="42" t="s">
        <v>4</v>
      </c>
      <c r="C6" s="43"/>
      <c r="D6" s="44"/>
      <c r="E6" s="43"/>
      <c r="F6" s="43"/>
      <c r="G6" s="43"/>
      <c r="H6" s="43"/>
      <c r="I6" s="43"/>
      <c r="J6" s="43"/>
    </row>
    <row r="7" spans="1:12" s="1" customFormat="1" x14ac:dyDescent="0.3">
      <c r="A7" s="35"/>
      <c r="B7" s="45" t="s">
        <v>35</v>
      </c>
      <c r="C7" s="43"/>
      <c r="D7" s="44"/>
      <c r="E7" s="43"/>
      <c r="F7" s="43"/>
      <c r="G7" s="37"/>
      <c r="H7" s="37"/>
      <c r="I7" s="37"/>
      <c r="J7" s="37"/>
    </row>
    <row r="8" spans="1:12" s="1" customFormat="1" x14ac:dyDescent="0.3">
      <c r="A8" s="42" t="s">
        <v>5</v>
      </c>
      <c r="B8" s="46"/>
      <c r="C8" s="43"/>
      <c r="D8" s="44"/>
      <c r="E8" s="43"/>
      <c r="F8" s="43"/>
      <c r="G8" s="37"/>
      <c r="H8" s="37"/>
      <c r="I8" s="37"/>
      <c r="J8" s="37"/>
    </row>
    <row r="9" spans="1:12" s="1" customFormat="1" x14ac:dyDescent="0.3">
      <c r="A9" s="47"/>
      <c r="B9" s="48" t="s">
        <v>64</v>
      </c>
      <c r="C9" s="49"/>
      <c r="D9" s="50"/>
      <c r="E9" s="49"/>
      <c r="F9" s="51"/>
      <c r="G9" s="51"/>
      <c r="H9" s="51"/>
      <c r="I9" s="51"/>
      <c r="J9" s="37"/>
    </row>
    <row r="10" spans="1:12" s="1" customFormat="1" x14ac:dyDescent="0.3">
      <c r="A10" s="47"/>
      <c r="B10" s="52"/>
      <c r="C10" s="43"/>
      <c r="D10" s="44"/>
      <c r="E10" s="43"/>
      <c r="F10" s="37"/>
      <c r="G10" s="37"/>
      <c r="H10" s="37"/>
      <c r="I10" s="37"/>
      <c r="J10" s="37"/>
    </row>
    <row r="11" spans="1:12" s="2" customFormat="1" x14ac:dyDescent="0.3">
      <c r="A11" s="53"/>
      <c r="B11" s="129" t="s">
        <v>14</v>
      </c>
      <c r="C11" s="129"/>
      <c r="D11" s="129"/>
      <c r="E11" s="129"/>
      <c r="F11" s="129"/>
      <c r="G11" s="129"/>
      <c r="H11" s="129"/>
      <c r="I11" s="129"/>
      <c r="J11" s="54"/>
    </row>
    <row r="12" spans="1:12" s="1" customFormat="1" ht="17.25" thickBot="1" x14ac:dyDescent="0.35">
      <c r="A12" s="55"/>
      <c r="B12" s="56"/>
      <c r="C12" s="6"/>
      <c r="D12" s="57"/>
      <c r="E12" s="58"/>
      <c r="F12" s="58"/>
      <c r="G12" s="58"/>
      <c r="H12" s="58"/>
      <c r="I12" s="58"/>
      <c r="J12" s="54"/>
    </row>
    <row r="13" spans="1:12" s="4" customFormat="1" ht="15" customHeight="1" thickBot="1" x14ac:dyDescent="0.35">
      <c r="A13" s="130" t="s">
        <v>36</v>
      </c>
      <c r="B13" s="131"/>
      <c r="C13" s="131"/>
      <c r="D13" s="132"/>
      <c r="E13" s="139" t="s">
        <v>37</v>
      </c>
      <c r="F13" s="140"/>
      <c r="G13" s="140"/>
      <c r="H13" s="140"/>
      <c r="I13" s="140"/>
      <c r="J13" s="141"/>
      <c r="L13" s="5"/>
    </row>
    <row r="14" spans="1:12" s="4" customFormat="1" ht="15" customHeight="1" thickBot="1" x14ac:dyDescent="0.35">
      <c r="A14" s="133"/>
      <c r="B14" s="134"/>
      <c r="C14" s="134"/>
      <c r="D14" s="135"/>
      <c r="E14" s="142" t="s">
        <v>38</v>
      </c>
      <c r="F14" s="143"/>
      <c r="G14" s="143"/>
      <c r="H14" s="143"/>
      <c r="I14" s="143"/>
      <c r="J14" s="144"/>
      <c r="L14" s="5"/>
    </row>
    <row r="15" spans="1:12" s="4" customFormat="1" ht="15" customHeight="1" thickBot="1" x14ac:dyDescent="0.35">
      <c r="A15" s="133"/>
      <c r="B15" s="134"/>
      <c r="C15" s="134"/>
      <c r="D15" s="135"/>
      <c r="E15" s="145" t="s">
        <v>39</v>
      </c>
      <c r="F15" s="146"/>
      <c r="G15" s="146"/>
      <c r="H15" s="146"/>
      <c r="I15" s="146"/>
      <c r="J15" s="147"/>
      <c r="L15" s="5"/>
    </row>
    <row r="16" spans="1:12" s="4" customFormat="1" ht="15" customHeight="1" thickBot="1" x14ac:dyDescent="0.35">
      <c r="A16" s="133"/>
      <c r="B16" s="134"/>
      <c r="C16" s="134"/>
      <c r="D16" s="135"/>
      <c r="E16" s="142" t="s">
        <v>40</v>
      </c>
      <c r="F16" s="143"/>
      <c r="G16" s="143"/>
      <c r="H16" s="143"/>
      <c r="I16" s="143"/>
      <c r="J16" s="144"/>
      <c r="L16" s="5"/>
    </row>
    <row r="17" spans="1:52" s="4" customFormat="1" ht="15" customHeight="1" thickBot="1" x14ac:dyDescent="0.35">
      <c r="A17" s="136"/>
      <c r="B17" s="137"/>
      <c r="C17" s="137"/>
      <c r="D17" s="138"/>
      <c r="E17" s="142" t="s">
        <v>41</v>
      </c>
      <c r="F17" s="143"/>
      <c r="G17" s="143"/>
      <c r="H17" s="143"/>
      <c r="I17" s="143"/>
      <c r="J17" s="144"/>
      <c r="L17" s="5"/>
    </row>
    <row r="18" spans="1:52" s="4" customFormat="1" ht="56.25" customHeight="1" thickBot="1" x14ac:dyDescent="0.35">
      <c r="A18" s="148" t="s">
        <v>6</v>
      </c>
      <c r="B18" s="114" t="s">
        <v>7</v>
      </c>
      <c r="C18" s="116" t="s">
        <v>0</v>
      </c>
      <c r="D18" s="118" t="s">
        <v>8</v>
      </c>
      <c r="E18" s="120" t="s">
        <v>9</v>
      </c>
      <c r="F18" s="121"/>
      <c r="G18" s="122"/>
      <c r="H18" s="120" t="s">
        <v>10</v>
      </c>
      <c r="I18" s="121"/>
      <c r="J18" s="122"/>
      <c r="L18" s="5"/>
    </row>
    <row r="19" spans="1:52" s="4" customFormat="1" ht="17.25" thickBot="1" x14ac:dyDescent="0.35">
      <c r="A19" s="149"/>
      <c r="B19" s="115"/>
      <c r="C19" s="117"/>
      <c r="D19" s="119"/>
      <c r="E19" s="60" t="s">
        <v>11</v>
      </c>
      <c r="F19" s="61" t="s">
        <v>12</v>
      </c>
      <c r="G19" s="59" t="s">
        <v>13</v>
      </c>
      <c r="H19" s="60" t="s">
        <v>11</v>
      </c>
      <c r="I19" s="61" t="s">
        <v>12</v>
      </c>
      <c r="J19" s="59" t="s">
        <v>13</v>
      </c>
      <c r="L19" s="5"/>
    </row>
    <row r="20" spans="1:52" s="4" customFormat="1" ht="17.25" thickBot="1" x14ac:dyDescent="0.35">
      <c r="A20" s="62" t="s">
        <v>42</v>
      </c>
      <c r="B20" s="61" t="s">
        <v>42</v>
      </c>
      <c r="C20" s="61" t="s">
        <v>42</v>
      </c>
      <c r="D20" s="63" t="s">
        <v>42</v>
      </c>
      <c r="E20" s="61" t="s">
        <v>42</v>
      </c>
      <c r="F20" s="64" t="s">
        <v>42</v>
      </c>
      <c r="G20" s="64" t="s">
        <v>42</v>
      </c>
      <c r="H20" s="65" t="s">
        <v>42</v>
      </c>
      <c r="I20" s="66" t="s">
        <v>42</v>
      </c>
      <c r="J20" s="64" t="s">
        <v>42</v>
      </c>
      <c r="L20" s="5"/>
    </row>
    <row r="21" spans="1:52" s="4" customFormat="1" x14ac:dyDescent="0.3">
      <c r="A21" s="67"/>
      <c r="B21" s="110" t="s">
        <v>65</v>
      </c>
      <c r="C21" s="16"/>
      <c r="D21" s="17"/>
      <c r="E21" s="16"/>
      <c r="F21" s="68"/>
      <c r="G21" s="68"/>
      <c r="H21" s="68"/>
      <c r="I21" s="68"/>
      <c r="J21" s="68"/>
      <c r="L21" s="5"/>
    </row>
    <row r="22" spans="1:52" s="4" customFormat="1" ht="78.75" customHeight="1" x14ac:dyDescent="0.3">
      <c r="A22" s="111" t="s">
        <v>58</v>
      </c>
      <c r="B22" s="109" t="s">
        <v>67</v>
      </c>
      <c r="C22" s="8" t="s">
        <v>55</v>
      </c>
      <c r="D22" s="9">
        <v>52</v>
      </c>
      <c r="E22" s="69">
        <v>0</v>
      </c>
      <c r="F22" s="69" t="s">
        <v>61</v>
      </c>
      <c r="G22" s="69">
        <f>E22</f>
        <v>0</v>
      </c>
      <c r="H22" s="69">
        <f t="shared" ref="H22" si="0">ROUND(E22*D22,2)</f>
        <v>0</v>
      </c>
      <c r="I22" s="69" t="s">
        <v>61</v>
      </c>
      <c r="J22" s="69">
        <f>D22*H22</f>
        <v>0</v>
      </c>
    </row>
    <row r="23" spans="1:52" s="4" customFormat="1" ht="49.5" x14ac:dyDescent="0.3">
      <c r="A23" s="112">
        <f>A22+0.1</f>
        <v>1.2000000000000002</v>
      </c>
      <c r="B23" s="109" t="s">
        <v>62</v>
      </c>
      <c r="C23" s="8" t="s">
        <v>55</v>
      </c>
      <c r="D23" s="9">
        <f>D22</f>
        <v>52</v>
      </c>
      <c r="E23" s="69">
        <v>0</v>
      </c>
      <c r="F23" s="69" t="s">
        <v>61</v>
      </c>
      <c r="G23" s="69">
        <f>E23</f>
        <v>0</v>
      </c>
      <c r="H23" s="69">
        <f t="shared" ref="H23" si="1">ROUND(E23*D23,2)</f>
        <v>0</v>
      </c>
      <c r="I23" s="69" t="s">
        <v>61</v>
      </c>
      <c r="J23" s="69">
        <f>D23*H23</f>
        <v>0</v>
      </c>
      <c r="K23" s="7"/>
    </row>
    <row r="24" spans="1:52" s="4" customFormat="1" ht="117.75" customHeight="1" x14ac:dyDescent="0.3">
      <c r="A24" s="112">
        <f>A23+0.1</f>
        <v>1.3000000000000003</v>
      </c>
      <c r="B24" s="109" t="s">
        <v>63</v>
      </c>
      <c r="C24" s="8" t="s">
        <v>55</v>
      </c>
      <c r="D24" s="9">
        <f>D22</f>
        <v>52</v>
      </c>
      <c r="E24" s="69" t="s">
        <v>61</v>
      </c>
      <c r="F24" s="69">
        <v>0</v>
      </c>
      <c r="G24" s="69">
        <f>F24</f>
        <v>0</v>
      </c>
      <c r="H24" s="69" t="s">
        <v>61</v>
      </c>
      <c r="I24" s="69">
        <f>D24*F24</f>
        <v>0</v>
      </c>
      <c r="J24" s="69">
        <f>I24</f>
        <v>0</v>
      </c>
    </row>
    <row r="25" spans="1:52" s="4" customFormat="1" x14ac:dyDescent="0.3">
      <c r="A25" s="113"/>
      <c r="B25" s="11" t="s">
        <v>66</v>
      </c>
      <c r="C25" s="12"/>
      <c r="D25" s="13"/>
      <c r="E25" s="70"/>
      <c r="F25" s="70"/>
      <c r="G25" s="70"/>
      <c r="H25" s="70"/>
      <c r="I25" s="70"/>
      <c r="J25" s="70"/>
      <c r="K25" s="7"/>
    </row>
    <row r="26" spans="1:52" s="4" customFormat="1" ht="54.75" customHeight="1" x14ac:dyDescent="0.3">
      <c r="A26" s="112">
        <v>2.1</v>
      </c>
      <c r="B26" s="109" t="s">
        <v>59</v>
      </c>
      <c r="C26" s="8" t="s">
        <v>55</v>
      </c>
      <c r="D26" s="9">
        <f>D24</f>
        <v>52</v>
      </c>
      <c r="E26" s="69" t="s">
        <v>61</v>
      </c>
      <c r="F26" s="69">
        <v>0</v>
      </c>
      <c r="G26" s="69">
        <f>F26</f>
        <v>0</v>
      </c>
      <c r="H26" s="69" t="s">
        <v>61</v>
      </c>
      <c r="I26" s="69">
        <f t="shared" ref="I26:I27" si="2">ROUND(F26*D26,2)</f>
        <v>0</v>
      </c>
      <c r="J26" s="69">
        <f>I26</f>
        <v>0</v>
      </c>
      <c r="K26" s="7"/>
    </row>
    <row r="27" spans="1:52" s="4" customFormat="1" ht="75" customHeight="1" x14ac:dyDescent="0.3">
      <c r="A27" s="112">
        <f>A26+0.1</f>
        <v>2.2000000000000002</v>
      </c>
      <c r="B27" s="109" t="s">
        <v>60</v>
      </c>
      <c r="C27" s="8" t="s">
        <v>55</v>
      </c>
      <c r="D27" s="9">
        <f>D26</f>
        <v>52</v>
      </c>
      <c r="E27" s="69" t="s">
        <v>61</v>
      </c>
      <c r="F27" s="69">
        <v>0</v>
      </c>
      <c r="G27" s="69">
        <f>F27</f>
        <v>0</v>
      </c>
      <c r="H27" s="69" t="s">
        <v>61</v>
      </c>
      <c r="I27" s="69">
        <f t="shared" ref="I27" si="3">ROUND(F27*D27,2)</f>
        <v>0</v>
      </c>
      <c r="J27" s="69">
        <f>I27</f>
        <v>0</v>
      </c>
      <c r="K27" s="7"/>
    </row>
    <row r="28" spans="1:52" s="1" customFormat="1" x14ac:dyDescent="0.3">
      <c r="A28" s="14"/>
      <c r="B28" s="15" t="s">
        <v>15</v>
      </c>
      <c r="C28" s="16"/>
      <c r="D28" s="17"/>
      <c r="E28" s="10"/>
      <c r="F28" s="18"/>
      <c r="G28" s="18"/>
      <c r="H28" s="19">
        <f>SUM(H22:H27)</f>
        <v>0</v>
      </c>
      <c r="I28" s="18"/>
      <c r="J28" s="20"/>
    </row>
    <row r="29" spans="1:52" s="1" customFormat="1" x14ac:dyDescent="0.3">
      <c r="A29" s="21"/>
      <c r="B29" s="22" t="s">
        <v>16</v>
      </c>
      <c r="C29" s="23"/>
      <c r="D29" s="24"/>
      <c r="E29" s="25"/>
      <c r="F29" s="25"/>
      <c r="G29" s="25"/>
      <c r="H29" s="25"/>
      <c r="I29" s="26">
        <f>SUM(I22:I27)</f>
        <v>0</v>
      </c>
      <c r="J29" s="27"/>
    </row>
    <row r="30" spans="1:52" s="1" customFormat="1" ht="17.25" thickBot="1" x14ac:dyDescent="0.35">
      <c r="A30" s="28"/>
      <c r="B30" s="29" t="s">
        <v>17</v>
      </c>
      <c r="C30" s="30"/>
      <c r="D30" s="31"/>
      <c r="E30" s="32"/>
      <c r="F30" s="32"/>
      <c r="G30" s="32"/>
      <c r="H30" s="32"/>
      <c r="I30" s="32"/>
      <c r="J30" s="33">
        <f>SUM(J22:J27)</f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 s="1" customFormat="1" x14ac:dyDescent="0.3">
      <c r="A31" s="71"/>
      <c r="B31" s="36"/>
      <c r="D31" s="72"/>
    </row>
    <row r="32" spans="1:52" s="1" customFormat="1" x14ac:dyDescent="0.3">
      <c r="A32" s="71"/>
      <c r="B32" s="36"/>
      <c r="D32" s="72"/>
    </row>
    <row r="33" spans="1:10" s="1" customFormat="1" x14ac:dyDescent="0.3">
      <c r="A33" s="73"/>
      <c r="B33" s="74" t="s">
        <v>18</v>
      </c>
      <c r="C33" s="75"/>
      <c r="D33" s="76"/>
      <c r="E33" s="77"/>
      <c r="F33" s="78"/>
      <c r="G33" s="75"/>
      <c r="H33" s="75"/>
      <c r="I33" s="75"/>
      <c r="J33" s="79"/>
    </row>
    <row r="34" spans="1:10" s="1" customFormat="1" x14ac:dyDescent="0.3">
      <c r="A34" s="71"/>
      <c r="B34" s="36"/>
      <c r="D34" s="72"/>
    </row>
    <row r="35" spans="1:10" s="1" customFormat="1" x14ac:dyDescent="0.3">
      <c r="A35" s="80">
        <v>1</v>
      </c>
      <c r="B35" s="81" t="s">
        <v>19</v>
      </c>
      <c r="C35" s="82"/>
      <c r="D35" s="83"/>
      <c r="E35" s="82"/>
      <c r="F35" s="82"/>
      <c r="G35" s="82"/>
      <c r="H35" s="82"/>
      <c r="I35" s="82"/>
      <c r="J35" s="84"/>
    </row>
    <row r="36" spans="1:10" s="1" customFormat="1" x14ac:dyDescent="0.3">
      <c r="A36" s="80">
        <v>2</v>
      </c>
      <c r="B36" s="81" t="s">
        <v>20</v>
      </c>
      <c r="C36" s="82"/>
      <c r="D36" s="83"/>
      <c r="E36" s="82"/>
      <c r="F36" s="82"/>
      <c r="G36" s="82"/>
      <c r="H36" s="82"/>
      <c r="I36" s="82"/>
      <c r="J36" s="84"/>
    </row>
    <row r="37" spans="1:10" s="1" customFormat="1" x14ac:dyDescent="0.3">
      <c r="A37" s="80">
        <v>3</v>
      </c>
      <c r="B37" s="81" t="s">
        <v>21</v>
      </c>
      <c r="C37" s="82"/>
      <c r="D37" s="83"/>
      <c r="E37" s="82"/>
      <c r="F37" s="82"/>
      <c r="G37" s="82"/>
      <c r="H37" s="82"/>
      <c r="I37" s="82"/>
      <c r="J37" s="84"/>
    </row>
    <row r="38" spans="1:10" s="1" customFormat="1" x14ac:dyDescent="0.3">
      <c r="A38" s="80"/>
      <c r="B38" s="85" t="s">
        <v>22</v>
      </c>
      <c r="C38" s="82"/>
      <c r="D38" s="83"/>
      <c r="E38" s="82"/>
      <c r="F38" s="82"/>
      <c r="G38" s="82"/>
      <c r="H38" s="82"/>
      <c r="I38" s="82"/>
      <c r="J38" s="84"/>
    </row>
    <row r="39" spans="1:10" s="1" customFormat="1" x14ac:dyDescent="0.3">
      <c r="A39" s="80" t="s">
        <v>23</v>
      </c>
      <c r="B39" s="81" t="s">
        <v>24</v>
      </c>
      <c r="C39" s="82"/>
      <c r="D39" s="83"/>
      <c r="E39" s="82"/>
      <c r="F39" s="82"/>
      <c r="G39" s="82"/>
      <c r="H39" s="82"/>
      <c r="I39" s="82"/>
      <c r="J39" s="84"/>
    </row>
    <row r="40" spans="1:10" s="1" customFormat="1" x14ac:dyDescent="0.3">
      <c r="A40" s="80" t="s">
        <v>23</v>
      </c>
      <c r="B40" s="81" t="s">
        <v>25</v>
      </c>
      <c r="C40" s="82"/>
      <c r="D40" s="83"/>
      <c r="E40" s="82"/>
      <c r="F40" s="82"/>
      <c r="G40" s="82"/>
      <c r="H40" s="82"/>
      <c r="I40" s="82"/>
      <c r="J40" s="84"/>
    </row>
    <row r="41" spans="1:10" s="1" customFormat="1" x14ac:dyDescent="0.3">
      <c r="A41" s="80" t="s">
        <v>23</v>
      </c>
      <c r="B41" s="81" t="s">
        <v>26</v>
      </c>
      <c r="C41" s="82"/>
      <c r="D41" s="83"/>
      <c r="E41" s="82"/>
      <c r="F41" s="82"/>
      <c r="G41" s="82"/>
      <c r="H41" s="82"/>
      <c r="I41" s="82"/>
      <c r="J41" s="84"/>
    </row>
    <row r="42" spans="1:10" s="1" customFormat="1" x14ac:dyDescent="0.3">
      <c r="A42" s="80" t="s">
        <v>23</v>
      </c>
      <c r="B42" s="81" t="s">
        <v>57</v>
      </c>
      <c r="C42" s="82"/>
      <c r="D42" s="83"/>
      <c r="E42" s="82"/>
      <c r="F42" s="82"/>
      <c r="G42" s="82"/>
      <c r="H42" s="82"/>
      <c r="I42" s="82"/>
      <c r="J42" s="84"/>
    </row>
    <row r="43" spans="1:10" s="1" customFormat="1" x14ac:dyDescent="0.3">
      <c r="A43" s="80" t="s">
        <v>23</v>
      </c>
      <c r="B43" s="81" t="s">
        <v>27</v>
      </c>
      <c r="C43" s="82"/>
      <c r="D43" s="83"/>
      <c r="E43" s="82"/>
      <c r="F43" s="82"/>
      <c r="G43" s="82"/>
      <c r="H43" s="82"/>
      <c r="I43" s="82"/>
      <c r="J43" s="84"/>
    </row>
    <row r="44" spans="1:10" s="1" customFormat="1" x14ac:dyDescent="0.3">
      <c r="A44" s="80" t="s">
        <v>23</v>
      </c>
      <c r="B44" s="81" t="s">
        <v>28</v>
      </c>
      <c r="C44" s="82"/>
      <c r="D44" s="83"/>
      <c r="E44" s="82"/>
      <c r="F44" s="82"/>
      <c r="G44" s="82"/>
      <c r="H44" s="82"/>
      <c r="I44" s="82"/>
      <c r="J44" s="84"/>
    </row>
    <row r="45" spans="1:10" s="1" customFormat="1" x14ac:dyDescent="0.3">
      <c r="A45" s="80" t="s">
        <v>23</v>
      </c>
      <c r="B45" s="123" t="s">
        <v>29</v>
      </c>
      <c r="C45" s="123"/>
      <c r="D45" s="123"/>
      <c r="E45" s="123"/>
      <c r="F45" s="123"/>
      <c r="G45" s="123"/>
      <c r="H45" s="123"/>
      <c r="I45" s="82"/>
      <c r="J45" s="84"/>
    </row>
    <row r="46" spans="1:10" s="1" customFormat="1" x14ac:dyDescent="0.3">
      <c r="A46" s="80" t="s">
        <v>23</v>
      </c>
      <c r="B46" s="123" t="s">
        <v>30</v>
      </c>
      <c r="C46" s="123"/>
      <c r="D46" s="123"/>
      <c r="E46" s="123"/>
      <c r="F46" s="123"/>
      <c r="G46" s="123"/>
      <c r="H46" s="123"/>
      <c r="I46" s="82"/>
      <c r="J46" s="84"/>
    </row>
    <row r="47" spans="1:10" s="1" customFormat="1" x14ac:dyDescent="0.3">
      <c r="A47" s="80"/>
      <c r="B47" s="86"/>
      <c r="C47" s="86"/>
      <c r="D47" s="86"/>
      <c r="E47" s="86"/>
      <c r="F47" s="86"/>
      <c r="G47" s="86"/>
      <c r="H47" s="86"/>
      <c r="I47" s="82"/>
      <c r="J47" s="84"/>
    </row>
    <row r="48" spans="1:10" s="1" customFormat="1" x14ac:dyDescent="0.3">
      <c r="A48" s="87"/>
      <c r="B48" s="88" t="s">
        <v>31</v>
      </c>
      <c r="C48" s="89"/>
      <c r="D48" s="90"/>
      <c r="E48" s="91"/>
      <c r="F48" s="91"/>
      <c r="G48" s="92"/>
      <c r="H48" s="93"/>
      <c r="I48" s="93"/>
      <c r="J48" s="94"/>
    </row>
    <row r="49" spans="1:10" s="1" customFormat="1" x14ac:dyDescent="0.3">
      <c r="A49" s="80"/>
      <c r="B49" s="95" t="s">
        <v>32</v>
      </c>
      <c r="C49" s="96"/>
      <c r="D49" s="124" t="s">
        <v>33</v>
      </c>
      <c r="E49" s="124"/>
      <c r="F49" s="124"/>
      <c r="G49" s="97"/>
      <c r="H49" s="125" t="s">
        <v>34</v>
      </c>
      <c r="I49" s="125"/>
      <c r="J49" s="125"/>
    </row>
    <row r="50" spans="1:10" s="1" customFormat="1" x14ac:dyDescent="0.3">
      <c r="A50" s="80"/>
      <c r="B50" s="95"/>
      <c r="C50" s="96"/>
      <c r="D50" s="98"/>
      <c r="E50" s="99"/>
      <c r="F50" s="99"/>
      <c r="G50" s="97"/>
      <c r="H50" s="100"/>
      <c r="I50" s="100"/>
      <c r="J50" s="101"/>
    </row>
    <row r="51" spans="1:10" s="1" customFormat="1" x14ac:dyDescent="0.3">
      <c r="A51" s="87"/>
      <c r="B51" s="102"/>
      <c r="C51" s="92"/>
      <c r="D51" s="103"/>
      <c r="E51" s="92"/>
      <c r="F51" s="92"/>
      <c r="G51" s="92"/>
      <c r="H51" s="92"/>
      <c r="I51" s="92"/>
      <c r="J51" s="104"/>
    </row>
  </sheetData>
  <mergeCells count="20">
    <mergeCell ref="D49:F49"/>
    <mergeCell ref="H49:J49"/>
    <mergeCell ref="A2:J2"/>
    <mergeCell ref="G3:J3"/>
    <mergeCell ref="B5:J5"/>
    <mergeCell ref="B11:I11"/>
    <mergeCell ref="A13:D17"/>
    <mergeCell ref="E13:J13"/>
    <mergeCell ref="E14:J14"/>
    <mergeCell ref="E15:J15"/>
    <mergeCell ref="E16:J16"/>
    <mergeCell ref="E17:J17"/>
    <mergeCell ref="H18:J18"/>
    <mergeCell ref="B45:H45"/>
    <mergeCell ref="A18:A19"/>
    <mergeCell ref="B18:B19"/>
    <mergeCell ref="C18:C19"/>
    <mergeCell ref="D18:D19"/>
    <mergeCell ref="E18:G18"/>
    <mergeCell ref="B46:H46"/>
  </mergeCells>
  <pageMargins left="0.59055118110236227" right="0.23622047244094491" top="0.55118110236220474" bottom="0.55118110236220474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DCE7-F20D-4CDD-9298-030D3A0EB00A}">
  <dimension ref="B3:K14"/>
  <sheetViews>
    <sheetView workbookViewId="0">
      <selection activeCell="Q9" sqref="Q9"/>
    </sheetView>
  </sheetViews>
  <sheetFormatPr defaultRowHeight="15" x14ac:dyDescent="0.25"/>
  <sheetData>
    <row r="3" spans="2:11" x14ac:dyDescent="0.25">
      <c r="B3" s="134" t="s">
        <v>36</v>
      </c>
      <c r="C3" s="134"/>
      <c r="D3" s="134"/>
      <c r="E3" s="134"/>
      <c r="F3" s="153" t="s">
        <v>37</v>
      </c>
      <c r="G3" s="154"/>
      <c r="H3" s="154"/>
      <c r="I3" s="154"/>
      <c r="J3" s="154"/>
      <c r="K3" s="155"/>
    </row>
    <row r="4" spans="2:11" x14ac:dyDescent="0.25">
      <c r="B4" s="134"/>
      <c r="C4" s="134"/>
      <c r="D4" s="134"/>
      <c r="E4" s="134"/>
      <c r="F4" s="156"/>
      <c r="G4" s="157"/>
      <c r="H4" s="157"/>
      <c r="I4" s="157"/>
      <c r="J4" s="157"/>
      <c r="K4" s="145"/>
    </row>
    <row r="5" spans="2:11" x14ac:dyDescent="0.25">
      <c r="B5" s="134"/>
      <c r="C5" s="134"/>
      <c r="D5" s="134"/>
      <c r="E5" s="134"/>
      <c r="F5" s="156"/>
      <c r="G5" s="157"/>
      <c r="H5" s="157"/>
      <c r="I5" s="157"/>
      <c r="J5" s="157"/>
      <c r="K5" s="145"/>
    </row>
    <row r="6" spans="2:11" x14ac:dyDescent="0.25">
      <c r="B6" s="134"/>
      <c r="C6" s="134"/>
      <c r="D6" s="134"/>
      <c r="E6" s="134"/>
      <c r="F6" s="156"/>
      <c r="G6" s="157"/>
      <c r="H6" s="157"/>
      <c r="I6" s="157"/>
      <c r="J6" s="157"/>
      <c r="K6" s="145"/>
    </row>
    <row r="7" spans="2:11" x14ac:dyDescent="0.25">
      <c r="B7" s="134"/>
      <c r="C7" s="134"/>
      <c r="D7" s="134"/>
      <c r="E7" s="134"/>
      <c r="F7" s="158"/>
      <c r="G7" s="159"/>
      <c r="H7" s="159"/>
      <c r="I7" s="159"/>
      <c r="J7" s="159"/>
      <c r="K7" s="160"/>
    </row>
    <row r="8" spans="2:11" ht="33" customHeight="1" x14ac:dyDescent="0.25">
      <c r="B8" s="150" t="s">
        <v>43</v>
      </c>
      <c r="C8" s="150"/>
      <c r="D8" s="151" t="s">
        <v>44</v>
      </c>
      <c r="E8" s="151"/>
      <c r="F8" s="152"/>
      <c r="G8" s="152"/>
      <c r="H8" s="152"/>
      <c r="I8" s="152"/>
      <c r="J8" s="152"/>
      <c r="K8" s="152"/>
    </row>
    <row r="9" spans="2:11" ht="53.25" customHeight="1" x14ac:dyDescent="0.25">
      <c r="B9" s="150" t="s">
        <v>45</v>
      </c>
      <c r="C9" s="150"/>
      <c r="D9" s="151" t="s">
        <v>46</v>
      </c>
      <c r="E9" s="151"/>
      <c r="F9" s="152"/>
      <c r="G9" s="152"/>
      <c r="H9" s="152"/>
      <c r="I9" s="152"/>
      <c r="J9" s="152"/>
      <c r="K9" s="152"/>
    </row>
    <row r="10" spans="2:11" x14ac:dyDescent="0.25">
      <c r="B10" s="150" t="s">
        <v>47</v>
      </c>
      <c r="C10" s="150"/>
      <c r="D10" s="151" t="s">
        <v>48</v>
      </c>
      <c r="E10" s="151"/>
      <c r="F10" s="152"/>
      <c r="G10" s="152"/>
      <c r="H10" s="152"/>
      <c r="I10" s="152"/>
      <c r="J10" s="152"/>
      <c r="K10" s="152"/>
    </row>
    <row r="11" spans="2:11" ht="66" customHeight="1" x14ac:dyDescent="0.25">
      <c r="B11" s="150" t="s">
        <v>49</v>
      </c>
      <c r="C11" s="150"/>
      <c r="D11" s="151" t="s">
        <v>50</v>
      </c>
      <c r="E11" s="151"/>
      <c r="F11" s="152"/>
      <c r="G11" s="152"/>
      <c r="H11" s="152"/>
      <c r="I11" s="152"/>
      <c r="J11" s="152"/>
      <c r="K11" s="152"/>
    </row>
    <row r="12" spans="2:11" ht="48" customHeight="1" x14ac:dyDescent="0.25">
      <c r="B12" s="150" t="s">
        <v>51</v>
      </c>
      <c r="C12" s="150"/>
      <c r="D12" s="151" t="s">
        <v>46</v>
      </c>
      <c r="E12" s="151"/>
      <c r="F12" s="152"/>
      <c r="G12" s="152"/>
      <c r="H12" s="152"/>
      <c r="I12" s="152"/>
      <c r="J12" s="152"/>
      <c r="K12" s="152"/>
    </row>
    <row r="13" spans="2:11" ht="62.25" customHeight="1" x14ac:dyDescent="0.25">
      <c r="B13" s="150" t="s">
        <v>52</v>
      </c>
      <c r="C13" s="150"/>
      <c r="D13" s="151" t="s">
        <v>46</v>
      </c>
      <c r="E13" s="151"/>
      <c r="F13" s="152"/>
      <c r="G13" s="152"/>
      <c r="H13" s="152"/>
      <c r="I13" s="152"/>
      <c r="J13" s="152"/>
      <c r="K13" s="152"/>
    </row>
    <row r="14" spans="2:11" ht="48" customHeight="1" x14ac:dyDescent="0.25">
      <c r="B14" s="150" t="s">
        <v>53</v>
      </c>
      <c r="C14" s="150"/>
      <c r="D14" s="151" t="s">
        <v>54</v>
      </c>
      <c r="E14" s="151"/>
      <c r="F14" s="152"/>
      <c r="G14" s="152"/>
      <c r="H14" s="152"/>
      <c r="I14" s="152"/>
      <c r="J14" s="152"/>
      <c r="K14" s="152"/>
    </row>
  </sheetData>
  <mergeCells count="23">
    <mergeCell ref="B9:C9"/>
    <mergeCell ref="D9:E9"/>
    <mergeCell ref="F9:K9"/>
    <mergeCell ref="B3:E7"/>
    <mergeCell ref="F3:K7"/>
    <mergeCell ref="B8:C8"/>
    <mergeCell ref="D8:E8"/>
    <mergeCell ref="F8:K8"/>
    <mergeCell ref="B10:C10"/>
    <mergeCell ref="D10:E10"/>
    <mergeCell ref="F10:K10"/>
    <mergeCell ref="B11:C11"/>
    <mergeCell ref="D11:E11"/>
    <mergeCell ref="F11:K11"/>
    <mergeCell ref="B14:C14"/>
    <mergeCell ref="D14:E14"/>
    <mergeCell ref="F14:K14"/>
    <mergeCell ref="B12:C12"/>
    <mergeCell ref="D12:E12"/>
    <mergeCell ref="F12:K12"/>
    <mergeCell ref="B13:C13"/>
    <mergeCell ref="D13:E13"/>
    <mergeCell ref="F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 </vt:lpstr>
      <vt:lpstr>Коммерческий условия</vt:lpstr>
      <vt:lpstr>'КП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o.bashkova</dc:creator>
  <cp:lastModifiedBy>Оксана В. Башкова</cp:lastModifiedBy>
  <cp:lastPrinted>2023-07-27T07:44:12Z</cp:lastPrinted>
  <dcterms:created xsi:type="dcterms:W3CDTF">2022-10-14T11:50:50Z</dcterms:created>
  <dcterms:modified xsi:type="dcterms:W3CDTF">2024-08-15T13:42:25Z</dcterms:modified>
</cp:coreProperties>
</file>